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Б-2026 (2027-2028)\"/>
    </mc:Choice>
  </mc:AlternateContent>
  <bookViews>
    <workbookView xWindow="0" yWindow="0" windowWidth="28800" windowHeight="12135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Лист1!$A$10:$F$49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E19" i="1"/>
  <c r="D19" i="1"/>
  <c r="F10" i="1" l="1"/>
  <c r="E10" i="1"/>
  <c r="D17" i="1"/>
  <c r="D16" i="1" s="1"/>
  <c r="D35" i="1" l="1"/>
  <c r="F35" i="1"/>
  <c r="E35" i="1"/>
  <c r="E12" i="1" l="1"/>
  <c r="F12" i="1"/>
  <c r="D12" i="1" l="1"/>
  <c r="D31" i="1" l="1"/>
  <c r="F32" i="1" l="1"/>
  <c r="D32" i="1"/>
  <c r="E32" i="1"/>
  <c r="D38" i="1"/>
  <c r="E46" i="1" l="1"/>
  <c r="E45" i="1" s="1"/>
  <c r="F46" i="1"/>
  <c r="F45" i="1" s="1"/>
  <c r="D46" i="1" l="1"/>
  <c r="D45" i="1" s="1"/>
  <c r="F38" i="1" l="1"/>
  <c r="F39" i="1" l="1"/>
  <c r="E39" i="1"/>
  <c r="E15" i="1"/>
  <c r="F15" i="1"/>
  <c r="D18" i="1"/>
  <c r="D39" i="1"/>
  <c r="E38" i="1"/>
  <c r="F18" i="1"/>
  <c r="E18" i="1"/>
  <c r="E48" i="1" l="1"/>
  <c r="E47" i="1" s="1"/>
  <c r="F48" i="1"/>
  <c r="F47" i="1" s="1"/>
  <c r="D48" i="1"/>
  <c r="D47" i="1" s="1"/>
  <c r="E31" i="1" l="1"/>
  <c r="F31" i="1"/>
  <c r="D15" i="1"/>
  <c r="E44" i="1" l="1"/>
  <c r="F44" i="1"/>
  <c r="D44" i="1"/>
  <c r="D21" i="1" l="1"/>
  <c r="D20" i="1" s="1"/>
  <c r="F21" i="1"/>
  <c r="F20" i="1" s="1"/>
  <c r="D43" i="1"/>
  <c r="F43" i="1"/>
  <c r="E43" i="1"/>
  <c r="E42" i="1"/>
  <c r="F42" i="1"/>
  <c r="D42" i="1"/>
  <c r="F36" i="1"/>
  <c r="F34" i="1" s="1"/>
  <c r="G34" i="1" s="1"/>
  <c r="E36" i="1"/>
  <c r="E34" i="1" s="1"/>
  <c r="D36" i="1"/>
  <c r="D34" i="1" s="1"/>
  <c r="F30" i="1"/>
  <c r="E30" i="1"/>
  <c r="F13" i="1"/>
  <c r="E13" i="1"/>
  <c r="D13" i="1"/>
  <c r="D41" i="1" l="1"/>
  <c r="F24" i="1"/>
  <c r="E24" i="1"/>
  <c r="D24" i="1"/>
  <c r="F41" i="1"/>
  <c r="E41" i="1"/>
  <c r="F33" i="1"/>
  <c r="E33" i="1"/>
  <c r="D33" i="1"/>
  <c r="D26" i="1" l="1"/>
  <c r="D25" i="1" s="1"/>
  <c r="E23" i="1" l="1"/>
  <c r="E22" i="1" s="1"/>
  <c r="F26" i="1" l="1"/>
  <c r="F25" i="1" s="1"/>
  <c r="E26" i="1"/>
  <c r="E25" i="1" s="1"/>
  <c r="F23" i="1" l="1"/>
  <c r="F22" i="1" s="1"/>
  <c r="E29" i="1" l="1"/>
  <c r="F29" i="1"/>
  <c r="D29" i="1" l="1"/>
  <c r="E14" i="1"/>
  <c r="E11" i="1" s="1"/>
  <c r="H11" i="1" s="1"/>
  <c r="F14" i="1"/>
  <c r="F11" i="1" s="1"/>
  <c r="D14" i="1"/>
  <c r="I11" i="1" l="1"/>
  <c r="F28" i="1"/>
  <c r="F27" i="1" s="1"/>
  <c r="G27" i="1" s="1"/>
  <c r="D28" i="1"/>
  <c r="D23" i="1" l="1"/>
  <c r="D22" i="1" s="1"/>
  <c r="F40" i="1" l="1"/>
  <c r="F37" i="1" s="1"/>
  <c r="E40" i="1"/>
  <c r="E37" i="1" s="1"/>
  <c r="G37" i="1" l="1"/>
  <c r="F49" i="1"/>
  <c r="D40" i="1"/>
  <c r="D37" i="1" s="1"/>
  <c r="D11" i="1" l="1"/>
  <c r="G11" i="1" l="1"/>
  <c r="E21" i="1" l="1"/>
  <c r="E20" i="1" l="1"/>
  <c r="E28" i="1" l="1"/>
  <c r="E27" i="1" s="1"/>
  <c r="E49" i="1" s="1"/>
  <c r="D30" i="1" l="1"/>
  <c r="D27" i="1" s="1"/>
  <c r="D49" i="1" s="1"/>
</calcChain>
</file>

<file path=xl/sharedStrings.xml><?xml version="1.0" encoding="utf-8"?>
<sst xmlns="http://schemas.openxmlformats.org/spreadsheetml/2006/main" count="125" uniqueCount="65">
  <si>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</si>
  <si>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</si>
  <si>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</si>
  <si>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</si>
  <si>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</si>
  <si>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</si>
  <si>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</si>
  <si>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</si>
  <si>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</si>
  <si>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</si>
  <si>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</si>
  <si>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</si>
  <si>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</si>
  <si>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</si>
  <si>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</si>
  <si>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</si>
  <si>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</si>
  <si>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</si>
  <si>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</si>
  <si>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</si>
  <si>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</si>
  <si>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</si>
  <si>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</si>
  <si>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</si>
  <si>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</si>
  <si>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</si>
  <si>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</si>
  <si>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</si>
  <si>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</si>
  <si>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</si>
  <si>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</si>
  <si>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</si>
  <si>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</si>
  <si>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</si>
  <si>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</si>
  <si>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</si>
  <si>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</si>
  <si>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</si>
  <si>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</si>
  <si>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</si>
  <si>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</si>
  <si>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</si>
  <si>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</si>
  <si>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</si>
  <si>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</si>
  <si>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</si>
  <si>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</si>
  <si>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</si>
  <si>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</si>
  <si>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</si>
  <si>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</si>
  <si>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</si>
  <si>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</si>
  <si>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</si>
  <si>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</si>
  <si>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Спорт высших  достижений</t>
  </si>
  <si>
    <t>на 2026 год и на плановый период 2027 и 2028 годов"</t>
  </si>
  <si>
    <t xml:space="preserve">КЛАССИФИКАЦИЯМ РАСХОДОВ  МЕСТНОГО  БЮДЖЕТА НА 2026 ГОД                                                                              И НА ПЛАНОВЫЙ ПЕРИОД 2027-2028 ГОДОВ        </t>
  </si>
  <si>
    <t xml:space="preserve">01 </t>
  </si>
  <si>
    <t>Выборы</t>
  </si>
  <si>
    <t xml:space="preserve">"О местном бюджете Зольского муниципального района </t>
  </si>
  <si>
    <t>Раздел</t>
  </si>
  <si>
    <t>Подраздел</t>
  </si>
  <si>
    <t>ИТОГО</t>
  </si>
  <si>
    <t xml:space="preserve"> к решению Совета местного самоуправления
Зольского муниципального района КБР от 26.12.2025 №5/28-7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</si>
</sst>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3" fillId="0" borderId="0" xfId="0" applyFont="1"/>
    <xf numFmtId="4" fontId="3" fillId="0" borderId="0" xfId="0" applyNumberFormat="1" applyFont="1"/>
    <xf numFmtId="0" fontId="2" fillId="2" borderId="0" xfId="0" applyNumberFormat="1" applyFont="1" applyFill="1"/>
    <xf numFmtId="0" fontId="3" fillId="3" borderId="0" xfId="0" applyFont="1" applyFill="1"/>
    <xf numFmtId="0" fontId="4" fillId="0" borderId="0" xfId="0" applyFont="1"/>
    <xf numFmtId="4" fontId="3" fillId="3" borderId="0" xfId="0" applyNumberFormat="1" applyFont="1" applyFill="1"/>
    <xf numFmtId="49" fontId="6" fillId="2" borderId="4" xfId="0" applyNumberFormat="1" applyFont="1" applyFill="1" applyBorder="1" applyAlignment="1">
      <alignment horizontal="left"/>
    </xf>
    <xf numFmtId="4" fontId="6" fillId="2" borderId="4" xfId="0" applyNumberFormat="1" applyFont="1" applyFill="1" applyBorder="1" applyAlignment="1">
      <alignment horizontal="left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>
      <alignment horizontal="left" wrapText="1"/>
    </xf>
    <xf numFmtId="4" fontId="5" fillId="2" borderId="4" xfId="0" applyNumberFormat="1" applyFont="1" applyFill="1" applyBorder="1" applyAlignment="1">
      <alignment horizontal="left"/>
    </xf>
    <xf numFmtId="0" fontId="6" fillId="2" borderId="0" xfId="0" applyFont="1" applyFill="1"/>
    <xf numFmtId="49" fontId="5" fillId="2" borderId="4" xfId="0" applyNumberFormat="1" applyFont="1" applyFill="1" applyBorder="1" applyAlignment="1" applyProtection="1">
      <alignment horizontal="left" wrapText="1"/>
    </xf>
    <xf numFmtId="49" fontId="5" fillId="2" borderId="4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wrapText="1"/>
    </xf>
    <xf numFmtId="49" fontId="6" fillId="2" borderId="4" xfId="0" applyNumberFormat="1" applyFont="1" applyFill="1" applyBorder="1" applyAlignment="1" applyProtection="1">
      <alignment horizontal="left" wrapText="1"/>
    </xf>
    <xf numFmtId="49" fontId="6" fillId="2" borderId="4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horizontal="left"/>
    </xf>
    <xf numFmtId="4" fontId="6" fillId="2" borderId="3" xfId="0" applyNumberFormat="1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2" borderId="7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left" vertical="center"/>
    </xf>
    <xf numFmtId="4" fontId="5" fillId="2" borderId="8" xfId="0" applyNumberFormat="1" applyFont="1" applyFill="1" applyBorder="1" applyAlignment="1">
      <alignment horizontal="left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7" fillId="2" borderId="2" xfId="0" applyNumberFormat="1" applyFont="1" applyFill="1" applyBorder="1" applyAlignment="1">
      <alignment horizontal="center"/>
    </xf>
    <xf numFmtId="0" fontId="7" fillId="2" borderId="7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6-2027\1%20&#1059;&#1058;&#1054;&#1063;&#1053;&#1045;&#1053;&#1048;&#1045;%20&#1055;&#1056;&#1054;&#1045;&#1050;&#1058;&#1040;%20&#1041;&#1070;&#1044;&#1046;&#1045;&#1058;&#1040;%20&#1085;&#1072;%202026-2028\1-.2026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6-2027\19.01.2026%20&#1041;&#1070;&#1044;&#1046;&#1045;&#1058;%202026-2028%20&#1076;&#1083;&#1103;%20&#1056;&#1040;&#1049;&#1057;&#1054;&#1042;&#1045;&#1058;&#1040;\&#1059;&#1090;&#1086;&#1095;-.2026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11351680</v>
          </cell>
          <cell r="H12">
            <v>23301781</v>
          </cell>
        </row>
        <row r="14">
          <cell r="F14">
            <v>3657788.27</v>
          </cell>
          <cell r="G14">
            <v>3657788.27</v>
          </cell>
          <cell r="H14">
            <v>3657788.27</v>
          </cell>
        </row>
        <row r="42">
          <cell r="F42">
            <v>17470111.68</v>
          </cell>
          <cell r="G42">
            <v>17292547.210000001</v>
          </cell>
          <cell r="H42">
            <v>22351238.93</v>
          </cell>
        </row>
        <row r="65">
          <cell r="F65">
            <v>0</v>
          </cell>
        </row>
        <row r="66">
          <cell r="F66">
            <v>1451000</v>
          </cell>
          <cell r="G66">
            <v>1451000</v>
          </cell>
          <cell r="H66">
            <v>1451000</v>
          </cell>
        </row>
        <row r="215">
          <cell r="F215">
            <v>798900</v>
          </cell>
          <cell r="G215">
            <v>798900</v>
          </cell>
          <cell r="H215">
            <v>798900</v>
          </cell>
        </row>
        <row r="218">
          <cell r="F218">
            <v>1415000</v>
          </cell>
          <cell r="G218">
            <v>1350000</v>
          </cell>
          <cell r="H218">
            <v>1350000</v>
          </cell>
        </row>
        <row r="252">
          <cell r="F252">
            <v>17846356.449999999</v>
          </cell>
          <cell r="G252">
            <v>17039356.449999999</v>
          </cell>
          <cell r="H252">
            <v>17944356.449999999</v>
          </cell>
        </row>
        <row r="271">
          <cell r="F271">
            <v>3600000</v>
          </cell>
          <cell r="G271">
            <v>3600000</v>
          </cell>
          <cell r="H271">
            <v>3600000</v>
          </cell>
        </row>
        <row r="274">
          <cell r="F274">
            <v>7322400</v>
          </cell>
          <cell r="G274">
            <v>7322400</v>
          </cell>
          <cell r="H274">
            <v>7322400</v>
          </cell>
        </row>
        <row r="312">
          <cell r="F312">
            <v>7212850.0999999996</v>
          </cell>
        </row>
        <row r="313">
          <cell r="G313">
            <v>6677387.9500000002</v>
          </cell>
          <cell r="H313">
            <v>6677387.9500000002</v>
          </cell>
        </row>
        <row r="317">
          <cell r="F317">
            <v>55754692</v>
          </cell>
          <cell r="G317">
            <v>55146482</v>
          </cell>
          <cell r="H317">
            <v>55146482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24">
          <cell r="F24">
            <v>43147141.200000003</v>
          </cell>
          <cell r="G24">
            <v>36912673.359999999</v>
          </cell>
          <cell r="H24">
            <v>38968051.68</v>
          </cell>
        </row>
        <row r="39">
          <cell r="F39">
            <v>24951</v>
          </cell>
          <cell r="G39">
            <v>1708</v>
          </cell>
          <cell r="H39">
            <v>1861</v>
          </cell>
        </row>
        <row r="69">
          <cell r="F69">
            <v>49049115.549999997</v>
          </cell>
          <cell r="G69">
            <v>47029180.630000003</v>
          </cell>
          <cell r="H69">
            <v>47093752.630000003</v>
          </cell>
        </row>
        <row r="112">
          <cell r="F112">
            <v>2213829.66</v>
          </cell>
          <cell r="G112">
            <v>2181279.66</v>
          </cell>
          <cell r="H112">
            <v>2181279.66</v>
          </cell>
        </row>
        <row r="114">
          <cell r="F114">
            <v>1110475.8</v>
          </cell>
          <cell r="G114">
            <v>1110475.8</v>
          </cell>
          <cell r="H114">
            <v>1110475.8</v>
          </cell>
        </row>
        <row r="116">
          <cell r="F116">
            <v>5202792</v>
          </cell>
          <cell r="G116">
            <v>5202792</v>
          </cell>
          <cell r="H116">
            <v>5202792</v>
          </cell>
        </row>
        <row r="118">
          <cell r="F118">
            <v>10034860</v>
          </cell>
          <cell r="G118">
            <v>24000000</v>
          </cell>
        </row>
        <row r="121">
          <cell r="F121">
            <v>4379149.76</v>
          </cell>
          <cell r="G121">
            <v>4470940.76</v>
          </cell>
          <cell r="H121">
            <v>4470940.76</v>
          </cell>
        </row>
        <row r="130">
          <cell r="F130">
            <v>12107123.5</v>
          </cell>
          <cell r="G130">
            <v>12213523.5</v>
          </cell>
          <cell r="H130">
            <v>12213523.5</v>
          </cell>
        </row>
        <row r="140">
          <cell r="F140">
            <v>6963962.0800000001</v>
          </cell>
          <cell r="G140">
            <v>7139732.0800000001</v>
          </cell>
          <cell r="H140">
            <v>7139732.0800000001</v>
          </cell>
        </row>
        <row r="150">
          <cell r="F150">
            <v>370116023.75999999</v>
          </cell>
          <cell r="G150">
            <v>308745636.44999999</v>
          </cell>
          <cell r="H150">
            <v>317745186.44999999</v>
          </cell>
        </row>
        <row r="175">
          <cell r="F175">
            <v>1013374069.9000001</v>
          </cell>
          <cell r="G175">
            <v>855374654.05000007</v>
          </cell>
          <cell r="H175">
            <v>692046956.75000012</v>
          </cell>
        </row>
        <row r="208">
          <cell r="F208">
            <v>68821027.560000002</v>
          </cell>
          <cell r="G208">
            <v>69182942.319999993</v>
          </cell>
          <cell r="H208">
            <v>71514740.180000007</v>
          </cell>
        </row>
        <row r="231">
          <cell r="F231">
            <v>29745118.859999999</v>
          </cell>
          <cell r="G231">
            <v>27825179.719999999</v>
          </cell>
          <cell r="H231">
            <v>30008516.909999996</v>
          </cell>
        </row>
        <row r="271">
          <cell r="F271">
            <v>1773839.4</v>
          </cell>
          <cell r="G271">
            <v>1758215.4</v>
          </cell>
          <cell r="H271">
            <v>1758215.4</v>
          </cell>
        </row>
        <row r="287">
          <cell r="F287">
            <v>5506500</v>
          </cell>
          <cell r="G287">
            <v>5506500</v>
          </cell>
          <cell r="H287">
            <v>5506500</v>
          </cell>
        </row>
        <row r="297">
          <cell r="F297">
            <v>20267012.890000001</v>
          </cell>
          <cell r="G297">
            <v>19164650.810000002</v>
          </cell>
          <cell r="H297">
            <v>20135806.02</v>
          </cell>
        </row>
        <row r="304">
          <cell r="F304">
            <v>19800869.82</v>
          </cell>
          <cell r="G304">
            <v>19405869.82</v>
          </cell>
          <cell r="H304">
            <v>20045869.82</v>
          </cell>
        </row>
        <row r="311">
          <cell r="F311">
            <v>2185139.7599999998</v>
          </cell>
          <cell r="G311">
            <v>1976930.76</v>
          </cell>
          <cell r="H311">
            <v>1976930.76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9"/>
  <sheetViews>
    <sheetView tabSelected="1" topLeftCell="A31" zoomScale="130" zoomScaleNormal="130" workbookViewId="0">
      <selection sqref="A1:F49"/>
    </sheetView>
  </sheetViews>
  <sheetFormatPr defaultColWidth="8.85546875" defaultRowHeight="15" x14ac:dyDescent="0.25"/>
  <cols>
    <col min="1" max="1" width="50.85546875" style="5" customWidth="1"/>
    <col min="2" max="2" width="7.5703125" style="5" customWidth="1"/>
    <col min="3" max="3" width="4.7109375" style="5" customWidth="1"/>
    <col min="4" max="4" width="16.42578125" style="5" customWidth="1"/>
    <col min="5" max="5" width="17.7109375" style="5" customWidth="1"/>
    <col min="6" max="6" width="18" style="5" customWidth="1"/>
    <col min="7" max="7" width="15.140625" style="5" hidden="1" customWidth="1"/>
    <col min="8" max="8" width="14.140625" style="5" hidden="1" customWidth="1"/>
    <col min="9" max="9" width="16" style="5" hidden="1" customWidth="1"/>
    <col min="10" max="10" width="14.140625" style="5" hidden="1" customWidth="1"/>
    <col min="11" max="30" width="0" style="5" hidden="1" customWidth="1"/>
    <col min="31" max="31" width="12.28515625" style="5" bestFit="1" customWidth="1"/>
    <col min="32" max="16384" width="8.85546875" style="5"/>
  </cols>
  <sheetData>
    <row r="1" spans="1:31" s="9" customFormat="1" ht="12.75" x14ac:dyDescent="0.2">
      <c r="A1" s="38" t="s">
        <v>54</v>
      </c>
      <c r="B1" s="38"/>
      <c r="C1" s="38"/>
      <c r="D1" s="38"/>
      <c r="E1" s="38"/>
      <c r="F1" s="38"/>
    </row>
    <row r="2" spans="1:31" s="9" customFormat="1" ht="26.45" customHeight="1" x14ac:dyDescent="0.2">
      <c r="A2" s="39" t="s">
        <v>64</v>
      </c>
      <c r="B2" s="38"/>
      <c r="C2" s="38"/>
      <c r="D2" s="38"/>
      <c r="E2" s="38"/>
      <c r="F2" s="38"/>
    </row>
    <row r="3" spans="1:31" s="9" customFormat="1" ht="12.75" x14ac:dyDescent="0.2">
      <c r="A3" s="38" t="s">
        <v>60</v>
      </c>
      <c r="B3" s="38"/>
      <c r="C3" s="38"/>
      <c r="D3" s="38"/>
      <c r="E3" s="38"/>
      <c r="F3" s="38"/>
    </row>
    <row r="4" spans="1:31" s="9" customFormat="1" ht="12.75" x14ac:dyDescent="0.2">
      <c r="A4" s="38" t="s">
        <v>56</v>
      </c>
      <c r="B4" s="38"/>
      <c r="C4" s="38"/>
      <c r="D4" s="38"/>
      <c r="E4" s="38"/>
      <c r="F4" s="38"/>
    </row>
    <row r="5" spans="1:31" ht="31.5" customHeight="1" x14ac:dyDescent="0.25">
      <c r="A5" s="40" t="s">
        <v>52</v>
      </c>
      <c r="B5" s="40"/>
      <c r="C5" s="40"/>
      <c r="D5" s="40"/>
      <c r="E5" s="40"/>
      <c r="F5" s="40"/>
    </row>
    <row r="6" spans="1:31" ht="33" customHeight="1" x14ac:dyDescent="0.25">
      <c r="A6" s="35" t="s">
        <v>57</v>
      </c>
      <c r="B6" s="35"/>
      <c r="C6" s="35"/>
      <c r="D6" s="35"/>
      <c r="E6" s="35"/>
      <c r="F6" s="35"/>
    </row>
    <row r="7" spans="1:31" ht="16.5" thickBot="1" x14ac:dyDescent="0.3">
      <c r="A7" s="1"/>
      <c r="B7" s="2"/>
      <c r="C7" s="2"/>
      <c r="D7" s="3"/>
      <c r="E7" s="4"/>
      <c r="F7" s="7" t="s">
        <v>50</v>
      </c>
    </row>
    <row r="8" spans="1:31" s="29" customFormat="1" ht="24.6" customHeight="1" x14ac:dyDescent="0.2">
      <c r="A8" s="41" t="s">
        <v>51</v>
      </c>
      <c r="B8" s="43" t="s">
        <v>61</v>
      </c>
      <c r="C8" s="45" t="s">
        <v>62</v>
      </c>
      <c r="D8" s="28"/>
      <c r="E8" s="36">
        <v>2027</v>
      </c>
      <c r="F8" s="36">
        <v>2028</v>
      </c>
    </row>
    <row r="9" spans="1:31" s="29" customFormat="1" ht="14.45" customHeight="1" thickBot="1" x14ac:dyDescent="0.25">
      <c r="A9" s="42"/>
      <c r="B9" s="44"/>
      <c r="C9" s="46"/>
      <c r="D9" s="30">
        <v>2026</v>
      </c>
      <c r="E9" s="37"/>
      <c r="F9" s="37"/>
    </row>
    <row r="10" spans="1:31" ht="15.75" thickBot="1" x14ac:dyDescent="0.3">
      <c r="A10" s="33" t="s">
        <v>49</v>
      </c>
      <c r="B10" s="34"/>
      <c r="C10" s="34"/>
      <c r="D10" s="31">
        <v>0</v>
      </c>
      <c r="E10" s="32">
        <f>'[1]прл 5'!$G$12</f>
        <v>11351680</v>
      </c>
      <c r="F10" s="32">
        <f>'[1]прл 5'!$H$12</f>
        <v>23301781</v>
      </c>
      <c r="I10" s="6"/>
      <c r="J10" s="6"/>
    </row>
    <row r="11" spans="1:31" x14ac:dyDescent="0.25">
      <c r="A11" s="25" t="s">
        <v>0</v>
      </c>
      <c r="B11" s="26" t="s">
        <v>34</v>
      </c>
      <c r="C11" s="26" t="s">
        <v>40</v>
      </c>
      <c r="D11" s="27">
        <f>D12+D13+D14+D15+D18+D19+D16</f>
        <v>114800107.7</v>
      </c>
      <c r="E11" s="27">
        <f>E12+E13+E14+E15+E18+E19</f>
        <v>106344897.47</v>
      </c>
      <c r="F11" s="27">
        <f>F12+F13+F14+F15+F18+F19</f>
        <v>113523692.51000001</v>
      </c>
      <c r="G11" s="6">
        <f>D11-'[2]прл 5'!$F$13</f>
        <v>37049468.100000009</v>
      </c>
      <c r="H11" s="6">
        <f>E11-'[2]прл 5'!$G$13</f>
        <v>29303789.989999995</v>
      </c>
      <c r="I11" s="6">
        <f>F11-'[2]прл 5'!$H$13</f>
        <v>35318639.930000007</v>
      </c>
      <c r="AE11" s="6"/>
    </row>
    <row r="12" spans="1:31" ht="38.25" x14ac:dyDescent="0.25">
      <c r="A12" s="13" t="s">
        <v>1</v>
      </c>
      <c r="B12" s="14" t="s">
        <v>34</v>
      </c>
      <c r="C12" s="14" t="s">
        <v>35</v>
      </c>
      <c r="D12" s="15">
        <f>'[1]прл 5'!$F$14</f>
        <v>3657788.27</v>
      </c>
      <c r="E12" s="15">
        <f>'[1]прл 5'!$G$14</f>
        <v>3657788.27</v>
      </c>
      <c r="F12" s="15">
        <f>'[1]прл 5'!$H$14</f>
        <v>3657788.27</v>
      </c>
      <c r="AE12" s="6"/>
    </row>
    <row r="13" spans="1:31" ht="38.25" x14ac:dyDescent="0.25">
      <c r="A13" s="13" t="s">
        <v>2</v>
      </c>
      <c r="B13" s="14" t="s">
        <v>34</v>
      </c>
      <c r="C13" s="14" t="s">
        <v>36</v>
      </c>
      <c r="D13" s="15">
        <f>'[3]прл 5'!$F$24</f>
        <v>43147141.200000003</v>
      </c>
      <c r="E13" s="15">
        <f>'[3]прл 5'!$G$24</f>
        <v>36912673.359999999</v>
      </c>
      <c r="F13" s="15">
        <f>'[3]прл 5'!$H$24</f>
        <v>38968051.68</v>
      </c>
    </row>
    <row r="14" spans="1:31" x14ac:dyDescent="0.25">
      <c r="A14" s="16" t="s">
        <v>53</v>
      </c>
      <c r="B14" s="14" t="s">
        <v>34</v>
      </c>
      <c r="C14" s="17" t="s">
        <v>42</v>
      </c>
      <c r="D14" s="15">
        <f>'[3]прл 5'!$F$39</f>
        <v>24951</v>
      </c>
      <c r="E14" s="15">
        <f>'[3]прл 5'!$G$39</f>
        <v>1708</v>
      </c>
      <c r="F14" s="15">
        <f>'[3]прл 5'!$H$39</f>
        <v>1861</v>
      </c>
    </row>
    <row r="15" spans="1:31" ht="38.25" x14ac:dyDescent="0.25">
      <c r="A15" s="13" t="s">
        <v>3</v>
      </c>
      <c r="B15" s="14" t="s">
        <v>34</v>
      </c>
      <c r="C15" s="14" t="s">
        <v>37</v>
      </c>
      <c r="D15" s="15">
        <f>'[1]прл 5'!$F$42</f>
        <v>17470111.68</v>
      </c>
      <c r="E15" s="15">
        <f>'[1]прл 5'!$G$42</f>
        <v>17292547.210000001</v>
      </c>
      <c r="F15" s="15">
        <f>'[1]прл 5'!$H$42</f>
        <v>22351238.93</v>
      </c>
    </row>
    <row r="16" spans="1:31" x14ac:dyDescent="0.25">
      <c r="A16" s="13" t="s">
        <v>59</v>
      </c>
      <c r="B16" s="14" t="s">
        <v>58</v>
      </c>
      <c r="C16" s="14" t="s">
        <v>44</v>
      </c>
      <c r="D16" s="15">
        <f>D17</f>
        <v>0</v>
      </c>
      <c r="E16" s="15"/>
      <c r="F16" s="15"/>
    </row>
    <row r="17" spans="1:31" x14ac:dyDescent="0.25">
      <c r="A17" s="13"/>
      <c r="B17" s="14" t="s">
        <v>58</v>
      </c>
      <c r="C17" s="14" t="s">
        <v>44</v>
      </c>
      <c r="D17" s="15">
        <f>'[1]прл 5'!$F$65</f>
        <v>0</v>
      </c>
      <c r="E17" s="15"/>
      <c r="F17" s="15"/>
    </row>
    <row r="18" spans="1:31" x14ac:dyDescent="0.25">
      <c r="A18" s="18" t="s">
        <v>4</v>
      </c>
      <c r="B18" s="14" t="s">
        <v>34</v>
      </c>
      <c r="C18" s="14" t="s">
        <v>38</v>
      </c>
      <c r="D18" s="15">
        <f>'[1]прл 5'!$F$66</f>
        <v>1451000</v>
      </c>
      <c r="E18" s="15">
        <f>'[1]прл 5'!$G$66</f>
        <v>1451000</v>
      </c>
      <c r="F18" s="15">
        <f>'[1]прл 5'!$H$66</f>
        <v>1451000</v>
      </c>
    </row>
    <row r="19" spans="1:31" x14ac:dyDescent="0.25">
      <c r="A19" s="18" t="s">
        <v>5</v>
      </c>
      <c r="B19" s="14" t="s">
        <v>34</v>
      </c>
      <c r="C19" s="14" t="s">
        <v>39</v>
      </c>
      <c r="D19" s="15">
        <f>'[3]прл 5'!$F$69</f>
        <v>49049115.549999997</v>
      </c>
      <c r="E19" s="15">
        <f>'[3]прл 5'!$G$69</f>
        <v>47029180.630000003</v>
      </c>
      <c r="F19" s="15">
        <f>'[3]прл 5'!$H$69</f>
        <v>47093752.630000003</v>
      </c>
    </row>
    <row r="20" spans="1:31" s="8" customFormat="1" ht="25.5" x14ac:dyDescent="0.25">
      <c r="A20" s="19" t="s">
        <v>6</v>
      </c>
      <c r="B20" s="20" t="s">
        <v>35</v>
      </c>
      <c r="C20" s="21" t="s">
        <v>40</v>
      </c>
      <c r="D20" s="12">
        <f>D21</f>
        <v>18561957.460000001</v>
      </c>
      <c r="E20" s="12">
        <f>E21</f>
        <v>32494547.460000001</v>
      </c>
      <c r="F20" s="12">
        <f>F21</f>
        <v>8494547.4600000009</v>
      </c>
    </row>
    <row r="21" spans="1:31" ht="25.5" x14ac:dyDescent="0.25">
      <c r="A21" s="22" t="s">
        <v>7</v>
      </c>
      <c r="B21" s="14" t="s">
        <v>35</v>
      </c>
      <c r="C21" s="17" t="s">
        <v>47</v>
      </c>
      <c r="D21" s="15">
        <f>'[3]прл 5'!$F$112+'[3]прл 5'!$F$114+'[3]прл 5'!$F$116+'[3]прл 5'!$F$118</f>
        <v>18561957.460000001</v>
      </c>
      <c r="E21" s="15">
        <f>'[3]прл 5'!$G$118+'[3]прл 5'!$G$116+'[3]прл 5'!$G$114+'[3]прл 5'!$G$112</f>
        <v>32494547.460000001</v>
      </c>
      <c r="F21" s="15">
        <f>'[3]прл 5'!$H$112+'[3]прл 5'!$H$114+'[3]прл 5'!$H$116+'[3]прл 5'!$H$118</f>
        <v>8494547.4600000009</v>
      </c>
    </row>
    <row r="22" spans="1:31" s="8" customFormat="1" x14ac:dyDescent="0.25">
      <c r="A22" s="19" t="s">
        <v>8</v>
      </c>
      <c r="B22" s="20" t="s">
        <v>36</v>
      </c>
      <c r="C22" s="21" t="s">
        <v>40</v>
      </c>
      <c r="D22" s="12">
        <f>D23+D24</f>
        <v>16486273.26</v>
      </c>
      <c r="E22" s="12">
        <f>E23+E24</f>
        <v>16684464.26</v>
      </c>
      <c r="F22" s="12">
        <f>F23+F24</f>
        <v>16684464.26</v>
      </c>
    </row>
    <row r="23" spans="1:31" x14ac:dyDescent="0.25">
      <c r="A23" s="22" t="s">
        <v>9</v>
      </c>
      <c r="B23" s="23" t="s">
        <v>36</v>
      </c>
      <c r="C23" s="17" t="s">
        <v>42</v>
      </c>
      <c r="D23" s="15">
        <f>'[3]прл 5'!$F$121</f>
        <v>4379149.76</v>
      </c>
      <c r="E23" s="15">
        <f>'[3]прл 5'!$G$121</f>
        <v>4470940.76</v>
      </c>
      <c r="F23" s="15">
        <f>'[3]прл 5'!$H$121</f>
        <v>4470940.76</v>
      </c>
      <c r="AE23" s="6"/>
    </row>
    <row r="24" spans="1:31" x14ac:dyDescent="0.25">
      <c r="A24" s="22" t="s">
        <v>10</v>
      </c>
      <c r="B24" s="23" t="s">
        <v>36</v>
      </c>
      <c r="C24" s="17" t="s">
        <v>43</v>
      </c>
      <c r="D24" s="15">
        <f>'[3]прл 5'!$F$130</f>
        <v>12107123.5</v>
      </c>
      <c r="E24" s="15">
        <f>'[3]прл 5'!$G$130</f>
        <v>12213523.5</v>
      </c>
      <c r="F24" s="15">
        <f>'[3]прл 5'!$H$130</f>
        <v>12213523.5</v>
      </c>
    </row>
    <row r="25" spans="1:31" s="8" customFormat="1" x14ac:dyDescent="0.25">
      <c r="A25" s="19" t="s">
        <v>11</v>
      </c>
      <c r="B25" s="20" t="s">
        <v>42</v>
      </c>
      <c r="C25" s="21" t="s">
        <v>40</v>
      </c>
      <c r="D25" s="12">
        <f>D26</f>
        <v>6963962.0800000001</v>
      </c>
      <c r="E25" s="12">
        <f>E26</f>
        <v>7139732.0800000001</v>
      </c>
      <c r="F25" s="12">
        <f>F26</f>
        <v>7139732.0800000001</v>
      </c>
    </row>
    <row r="26" spans="1:31" ht="25.5" x14ac:dyDescent="0.25">
      <c r="A26" s="22" t="s">
        <v>12</v>
      </c>
      <c r="B26" s="14" t="s">
        <v>42</v>
      </c>
      <c r="C26" s="17" t="s">
        <v>42</v>
      </c>
      <c r="D26" s="15">
        <f>'[3]прл 5'!$F$140</f>
        <v>6963962.0800000001</v>
      </c>
      <c r="E26" s="15">
        <f>'[3]прл 5'!$G$140</f>
        <v>7139732.0800000001</v>
      </c>
      <c r="F26" s="15">
        <f>'[3]прл 5'!$H$140</f>
        <v>7139732.0800000001</v>
      </c>
    </row>
    <row r="27" spans="1:31" s="8" customFormat="1" x14ac:dyDescent="0.25">
      <c r="A27" s="19" t="s">
        <v>13</v>
      </c>
      <c r="B27" s="20" t="s">
        <v>44</v>
      </c>
      <c r="C27" s="21" t="s">
        <v>40</v>
      </c>
      <c r="D27" s="12">
        <f>D28+D29+D30+D31+D32+D33</f>
        <v>1484270140.0799999</v>
      </c>
      <c r="E27" s="12">
        <f>E28+E29+E30+E31+E32+E33</f>
        <v>1263277312.54</v>
      </c>
      <c r="F27" s="12">
        <f>F28+F29+F30+F31+F32+F33</f>
        <v>1113464300.2900002</v>
      </c>
      <c r="G27" s="10">
        <f>F27-'[2]прл 5'!$H$125</f>
        <v>1113464300.2900002</v>
      </c>
    </row>
    <row r="28" spans="1:31" x14ac:dyDescent="0.25">
      <c r="A28" s="13" t="s">
        <v>14</v>
      </c>
      <c r="B28" s="14" t="s">
        <v>44</v>
      </c>
      <c r="C28" s="14" t="s">
        <v>34</v>
      </c>
      <c r="D28" s="15">
        <f>'[3]прл 5'!$F$150</f>
        <v>370116023.75999999</v>
      </c>
      <c r="E28" s="15">
        <f>'[3]прл 5'!$G$150</f>
        <v>308745636.44999999</v>
      </c>
      <c r="F28" s="15">
        <f>'[3]прл 5'!$H$150</f>
        <v>317745186.44999999</v>
      </c>
    </row>
    <row r="29" spans="1:31" x14ac:dyDescent="0.25">
      <c r="A29" s="13" t="s">
        <v>15</v>
      </c>
      <c r="B29" s="14" t="s">
        <v>44</v>
      </c>
      <c r="C29" s="14" t="s">
        <v>45</v>
      </c>
      <c r="D29" s="15">
        <f>'[3]прл 5'!$F$175</f>
        <v>1013374069.9000001</v>
      </c>
      <c r="E29" s="15">
        <f>'[3]прл 5'!$G$175</f>
        <v>855374654.05000007</v>
      </c>
      <c r="F29" s="15">
        <f>'[3]прл 5'!$H$175</f>
        <v>692046956.75000012</v>
      </c>
    </row>
    <row r="30" spans="1:31" x14ac:dyDescent="0.25">
      <c r="A30" s="13" t="s">
        <v>16</v>
      </c>
      <c r="B30" s="14" t="s">
        <v>44</v>
      </c>
      <c r="C30" s="17" t="s">
        <v>35</v>
      </c>
      <c r="D30" s="15">
        <f>'[3]прл 5'!$F$208</f>
        <v>68821027.560000002</v>
      </c>
      <c r="E30" s="15">
        <f>'[3]прл 5'!$G$208</f>
        <v>69182942.319999993</v>
      </c>
      <c r="F30" s="15">
        <f>'[3]прл 5'!$H$208</f>
        <v>71514740.180000007</v>
      </c>
    </row>
    <row r="31" spans="1:31" ht="38.25" x14ac:dyDescent="0.25">
      <c r="A31" s="13" t="s">
        <v>17</v>
      </c>
      <c r="B31" s="14" t="s">
        <v>44</v>
      </c>
      <c r="C31" s="17" t="s">
        <v>42</v>
      </c>
      <c r="D31" s="15">
        <f>'[1]прл 5'!$F$215</f>
        <v>798900</v>
      </c>
      <c r="E31" s="15">
        <f>'[1]прл 5'!$G$215</f>
        <v>798900</v>
      </c>
      <c r="F31" s="15">
        <f>'[1]прл 5'!$H$215</f>
        <v>798900</v>
      </c>
    </row>
    <row r="32" spans="1:31" x14ac:dyDescent="0.25">
      <c r="A32" s="13" t="s">
        <v>18</v>
      </c>
      <c r="B32" s="14" t="s">
        <v>44</v>
      </c>
      <c r="C32" s="14" t="s">
        <v>44</v>
      </c>
      <c r="D32" s="15">
        <f>'[1]прл 5'!$F$218</f>
        <v>1415000</v>
      </c>
      <c r="E32" s="15">
        <f>'[1]прл 5'!$G$218</f>
        <v>1350000</v>
      </c>
      <c r="F32" s="15">
        <f>'[1]прл 5'!$H$218</f>
        <v>1350000</v>
      </c>
    </row>
    <row r="33" spans="1:7" x14ac:dyDescent="0.25">
      <c r="A33" s="13" t="s">
        <v>19</v>
      </c>
      <c r="B33" s="14" t="s">
        <v>44</v>
      </c>
      <c r="C33" s="14" t="s">
        <v>41</v>
      </c>
      <c r="D33" s="15">
        <f>'[3]прл 5'!$F$231</f>
        <v>29745118.859999999</v>
      </c>
      <c r="E33" s="15">
        <f>'[3]прл 5'!$G$231</f>
        <v>27825179.719999999</v>
      </c>
      <c r="F33" s="15">
        <f>'[3]прл 5'!$H$231</f>
        <v>30008516.909999996</v>
      </c>
    </row>
    <row r="34" spans="1:7" s="8" customFormat="1" x14ac:dyDescent="0.25">
      <c r="A34" s="22" t="s">
        <v>20</v>
      </c>
      <c r="B34" s="20" t="s">
        <v>46</v>
      </c>
      <c r="C34" s="21" t="s">
        <v>40</v>
      </c>
      <c r="D34" s="12">
        <f>D35+D36</f>
        <v>19620195.849999998</v>
      </c>
      <c r="E34" s="12">
        <f>E35+E36</f>
        <v>18797571.849999998</v>
      </c>
      <c r="F34" s="12">
        <f>F35+F36</f>
        <v>19702571.849999998</v>
      </c>
      <c r="G34" s="10">
        <f>F34-'[2]прл 5'!$H$219</f>
        <v>19427971.849999998</v>
      </c>
    </row>
    <row r="35" spans="1:7" x14ac:dyDescent="0.25">
      <c r="A35" s="24" t="s">
        <v>21</v>
      </c>
      <c r="B35" s="14" t="s">
        <v>46</v>
      </c>
      <c r="C35" s="17" t="s">
        <v>34</v>
      </c>
      <c r="D35" s="15">
        <f>'[1]прл 5'!$F$252</f>
        <v>17846356.449999999</v>
      </c>
      <c r="E35" s="15">
        <f>'[1]прл 5'!$G$252</f>
        <v>17039356.449999999</v>
      </c>
      <c r="F35" s="15">
        <f>'[1]прл 5'!$H$252</f>
        <v>17944356.449999999</v>
      </c>
    </row>
    <row r="36" spans="1:7" x14ac:dyDescent="0.25">
      <c r="A36" s="13" t="s">
        <v>22</v>
      </c>
      <c r="B36" s="23" t="s">
        <v>46</v>
      </c>
      <c r="C36" s="23" t="s">
        <v>36</v>
      </c>
      <c r="D36" s="15">
        <f>'[3]прл 5'!$F$271</f>
        <v>1773839.4</v>
      </c>
      <c r="E36" s="15">
        <f>'[3]прл 5'!$G$271</f>
        <v>1758215.4</v>
      </c>
      <c r="F36" s="15">
        <f>'[3]прл 5'!$H$271</f>
        <v>1758215.4</v>
      </c>
    </row>
    <row r="37" spans="1:7" s="8" customFormat="1" x14ac:dyDescent="0.25">
      <c r="A37" s="22" t="s">
        <v>23</v>
      </c>
      <c r="B37" s="11" t="s">
        <v>47</v>
      </c>
      <c r="C37" s="21" t="s">
        <v>40</v>
      </c>
      <c r="D37" s="12">
        <f>D38+D39+D40</f>
        <v>16428900</v>
      </c>
      <c r="E37" s="12">
        <f>E38+E39+E40</f>
        <v>16428900</v>
      </c>
      <c r="F37" s="12">
        <f>F38+F39+F40</f>
        <v>16428900</v>
      </c>
      <c r="G37" s="10">
        <f>F37-'[2]прл 5'!$H$238</f>
        <v>3338685.9700000007</v>
      </c>
    </row>
    <row r="38" spans="1:7" x14ac:dyDescent="0.25">
      <c r="A38" s="13" t="s">
        <v>24</v>
      </c>
      <c r="B38" s="23" t="s">
        <v>47</v>
      </c>
      <c r="C38" s="23" t="s">
        <v>34</v>
      </c>
      <c r="D38" s="15">
        <f>'[1]прл 5'!$F$271</f>
        <v>3600000</v>
      </c>
      <c r="E38" s="15">
        <f>'[1]прл 5'!$G$271</f>
        <v>3600000</v>
      </c>
      <c r="F38" s="15">
        <f>'[1]прл 5'!$H$271</f>
        <v>3600000</v>
      </c>
    </row>
    <row r="39" spans="1:7" x14ac:dyDescent="0.25">
      <c r="A39" s="13" t="s">
        <v>25</v>
      </c>
      <c r="B39" s="17" t="s">
        <v>47</v>
      </c>
      <c r="C39" s="23" t="s">
        <v>36</v>
      </c>
      <c r="D39" s="15">
        <f>'[1]прл 5'!$F$274</f>
        <v>7322400</v>
      </c>
      <c r="E39" s="15">
        <f>'[1]прл 5'!$G$274</f>
        <v>7322400</v>
      </c>
      <c r="F39" s="15">
        <f>'[1]прл 5'!$H$274</f>
        <v>7322400</v>
      </c>
    </row>
    <row r="40" spans="1:7" x14ac:dyDescent="0.25">
      <c r="A40" s="13" t="s">
        <v>26</v>
      </c>
      <c r="B40" s="23" t="s">
        <v>47</v>
      </c>
      <c r="C40" s="23" t="s">
        <v>37</v>
      </c>
      <c r="D40" s="15">
        <f>'[3]прл 5'!$F$287</f>
        <v>5506500</v>
      </c>
      <c r="E40" s="15">
        <f>'[3]прл 5'!$G$287</f>
        <v>5506500</v>
      </c>
      <c r="F40" s="15">
        <f>'[3]прл 5'!$H$287</f>
        <v>5506500</v>
      </c>
    </row>
    <row r="41" spans="1:7" s="8" customFormat="1" x14ac:dyDescent="0.25">
      <c r="A41" s="19" t="s">
        <v>27</v>
      </c>
      <c r="B41" s="11" t="s">
        <v>38</v>
      </c>
      <c r="C41" s="21" t="s">
        <v>40</v>
      </c>
      <c r="D41" s="12">
        <f>D42+D43+D44</f>
        <v>42253022.469999999</v>
      </c>
      <c r="E41" s="12">
        <f>E42+E44+E43</f>
        <v>40547451.390000001</v>
      </c>
      <c r="F41" s="12">
        <f>F42+F44+F43</f>
        <v>42158606.600000001</v>
      </c>
    </row>
    <row r="42" spans="1:7" x14ac:dyDescent="0.25">
      <c r="A42" s="13" t="s">
        <v>28</v>
      </c>
      <c r="B42" s="23" t="s">
        <v>38</v>
      </c>
      <c r="C42" s="23" t="s">
        <v>45</v>
      </c>
      <c r="D42" s="15">
        <f>'[3]прл 5'!$F$297</f>
        <v>20267012.890000001</v>
      </c>
      <c r="E42" s="15">
        <f>'[3]прл 5'!$G$297</f>
        <v>19164650.810000002</v>
      </c>
      <c r="F42" s="15">
        <f>'[3]прл 5'!$H$297</f>
        <v>20135806.02</v>
      </c>
    </row>
    <row r="43" spans="1:7" x14ac:dyDescent="0.25">
      <c r="A43" s="13" t="s">
        <v>55</v>
      </c>
      <c r="B43" s="23" t="s">
        <v>38</v>
      </c>
      <c r="C43" s="23" t="s">
        <v>35</v>
      </c>
      <c r="D43" s="15">
        <f>'[3]прл 5'!$F$304</f>
        <v>19800869.82</v>
      </c>
      <c r="E43" s="15">
        <f>'[3]прл 5'!$G$304</f>
        <v>19405869.82</v>
      </c>
      <c r="F43" s="15">
        <f>'[3]прл 5'!$H$304</f>
        <v>20045869.82</v>
      </c>
    </row>
    <row r="44" spans="1:7" x14ac:dyDescent="0.25">
      <c r="A44" s="13" t="s">
        <v>29</v>
      </c>
      <c r="B44" s="23" t="s">
        <v>38</v>
      </c>
      <c r="C44" s="23" t="s">
        <v>42</v>
      </c>
      <c r="D44" s="15">
        <f>'[3]прл 5'!$F$311</f>
        <v>2185139.7599999998</v>
      </c>
      <c r="E44" s="15">
        <f>'[3]прл 5'!$G$311</f>
        <v>1976930.76</v>
      </c>
      <c r="F44" s="15">
        <f>'[3]прл 5'!$H$311</f>
        <v>1976930.76</v>
      </c>
    </row>
    <row r="45" spans="1:7" s="8" customFormat="1" x14ac:dyDescent="0.25">
      <c r="A45" s="19" t="s">
        <v>30</v>
      </c>
      <c r="B45" s="11" t="s">
        <v>43</v>
      </c>
      <c r="C45" s="21" t="s">
        <v>40</v>
      </c>
      <c r="D45" s="12">
        <f>D46</f>
        <v>7212850.0999999996</v>
      </c>
      <c r="E45" s="12">
        <f>E46</f>
        <v>6677387.9500000002</v>
      </c>
      <c r="F45" s="12">
        <f>F46</f>
        <v>6677387.9500000002</v>
      </c>
    </row>
    <row r="46" spans="1:7" x14ac:dyDescent="0.25">
      <c r="A46" s="13" t="s">
        <v>31</v>
      </c>
      <c r="B46" s="23" t="s">
        <v>43</v>
      </c>
      <c r="C46" s="23" t="s">
        <v>45</v>
      </c>
      <c r="D46" s="15">
        <f>'[1]прл 5'!$F$312</f>
        <v>7212850.0999999996</v>
      </c>
      <c r="E46" s="15">
        <f>'[1]прл 5'!$G$313</f>
        <v>6677387.9500000002</v>
      </c>
      <c r="F46" s="15">
        <f>'[1]прл 5'!$H$313</f>
        <v>6677387.9500000002</v>
      </c>
    </row>
    <row r="47" spans="1:7" s="8" customFormat="1" ht="38.25" x14ac:dyDescent="0.25">
      <c r="A47" s="22" t="s">
        <v>32</v>
      </c>
      <c r="B47" s="11" t="s">
        <v>48</v>
      </c>
      <c r="C47" s="21" t="s">
        <v>40</v>
      </c>
      <c r="D47" s="12">
        <f>D48</f>
        <v>55754692</v>
      </c>
      <c r="E47" s="12">
        <f>E48</f>
        <v>55146482</v>
      </c>
      <c r="F47" s="12">
        <f>F48</f>
        <v>55146482</v>
      </c>
    </row>
    <row r="48" spans="1:7" ht="38.25" x14ac:dyDescent="0.25">
      <c r="A48" s="13" t="s">
        <v>33</v>
      </c>
      <c r="B48" s="23" t="s">
        <v>48</v>
      </c>
      <c r="C48" s="23" t="s">
        <v>34</v>
      </c>
      <c r="D48" s="15">
        <f>'[1]прл 5'!$F$317</f>
        <v>55754692</v>
      </c>
      <c r="E48" s="15">
        <f>'[1]прл 5'!$G$317</f>
        <v>55146482</v>
      </c>
      <c r="F48" s="15">
        <f>'[1]прл 5'!$H$317</f>
        <v>55146482</v>
      </c>
    </row>
    <row r="49" spans="1:6" x14ac:dyDescent="0.25">
      <c r="A49" s="22" t="s">
        <v>63</v>
      </c>
      <c r="B49" s="11"/>
      <c r="C49" s="21"/>
      <c r="D49" s="12">
        <f>D11+D20+D22+D25+D27+D34+D37+D41+D45+D47</f>
        <v>1782352100.9999998</v>
      </c>
      <c r="E49" s="12">
        <f>E11+E20+E22+E25+E27+E34+E37+E41+E45+E47+E10</f>
        <v>1574890427</v>
      </c>
      <c r="F49" s="12">
        <f>F11+F20+F22+F25+F27+F34+F37+F41+F45+F47+F10</f>
        <v>1422722466</v>
      </c>
    </row>
  </sheetData>
  <mergeCells count="12">
    <mergeCell ref="A10:C10"/>
    <mergeCell ref="A6:F6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2026-01-21T15:10:13Z</cp:lastPrinted>
  <dcterms:created xsi:type="dcterms:W3CDTF">2019-11-18T17:59:59Z</dcterms:created>
  <dcterms:modified xsi:type="dcterms:W3CDTF">2026-01-21T15:10:16Z</dcterms:modified>
</cp:coreProperties>
</file>